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40" windowWidth="18195" windowHeight="11145"/>
  </bookViews>
  <sheets>
    <sheet name="за 1 месяц 2025 года " sheetId="9" r:id="rId1"/>
  </sheets>
  <calcPr calcId="145621"/>
</workbook>
</file>

<file path=xl/calcChain.xml><?xml version="1.0" encoding="utf-8"?>
<calcChain xmlns="http://schemas.openxmlformats.org/spreadsheetml/2006/main">
  <c r="O18" i="9" l="1"/>
  <c r="O17" i="9"/>
  <c r="O22" i="9"/>
  <c r="O24" i="9"/>
  <c r="O26" i="9"/>
  <c r="O9" i="9"/>
  <c r="O8" i="9"/>
  <c r="P26" i="9"/>
  <c r="P24" i="9"/>
  <c r="P22" i="9"/>
  <c r="P21" i="9"/>
  <c r="P19" i="9"/>
  <c r="P17" i="9"/>
  <c r="P16" i="9"/>
  <c r="P15" i="9"/>
  <c r="P11" i="9"/>
  <c r="P10" i="9"/>
  <c r="L26" i="9"/>
  <c r="L24" i="9"/>
  <c r="L23" i="9"/>
  <c r="L22" i="9"/>
  <c r="L21" i="9"/>
  <c r="L19" i="9"/>
  <c r="L18" i="9"/>
  <c r="L17" i="9"/>
  <c r="L16" i="9"/>
  <c r="L15" i="9"/>
  <c r="L12" i="9"/>
  <c r="L11" i="9"/>
  <c r="L10" i="9"/>
  <c r="L9" i="9"/>
  <c r="N8" i="9"/>
  <c r="N12" i="9"/>
  <c r="E8" i="9" l="1"/>
  <c r="H9" i="9" s="1"/>
  <c r="H22" i="9" l="1"/>
  <c r="H17" i="9"/>
  <c r="H12" i="9"/>
  <c r="H21" i="9"/>
  <c r="H16" i="9"/>
  <c r="H11" i="9"/>
  <c r="H19" i="9"/>
  <c r="H15" i="9"/>
  <c r="H10" i="9"/>
  <c r="H26" i="9"/>
  <c r="H18" i="9"/>
  <c r="H13" i="9"/>
  <c r="K8" i="9"/>
  <c r="N25" i="9" l="1"/>
  <c r="N11" i="9"/>
  <c r="N26" i="9"/>
  <c r="N10" i="9"/>
  <c r="N17" i="9"/>
  <c r="N16" i="9"/>
  <c r="N27" i="9"/>
  <c r="N15" i="9"/>
  <c r="O23" i="9" l="1"/>
  <c r="M23" i="9"/>
  <c r="H23" i="9" l="1"/>
  <c r="H28" i="9"/>
  <c r="H24" i="9"/>
  <c r="J8" i="9"/>
  <c r="N28" i="9" l="1"/>
  <c r="N24" i="9"/>
  <c r="N9" i="9"/>
  <c r="N20" i="9"/>
  <c r="N13" i="9"/>
  <c r="N21" i="9"/>
  <c r="N14" i="9"/>
  <c r="N18" i="9"/>
  <c r="N22" i="9"/>
  <c r="N19" i="9"/>
  <c r="I8" i="9" l="1"/>
  <c r="L8" i="9" s="1"/>
  <c r="O27" i="9" l="1"/>
  <c r="O28" i="9"/>
  <c r="O25" i="9"/>
  <c r="O20" i="9"/>
  <c r="O19" i="9"/>
  <c r="L28" i="9"/>
  <c r="M28" i="9" s="1"/>
  <c r="G9" i="9" l="1"/>
  <c r="O12" i="9" l="1"/>
  <c r="O11" i="9"/>
  <c r="C8" i="9" l="1"/>
  <c r="H25" i="9" l="1"/>
  <c r="H14" i="9"/>
  <c r="H20" i="9"/>
  <c r="H8" i="9" l="1"/>
  <c r="D8" i="9"/>
  <c r="F9" i="9" l="1"/>
  <c r="M27" i="9" l="1"/>
  <c r="L27" i="9"/>
  <c r="P28" i="9"/>
  <c r="M9" i="9" l="1"/>
  <c r="M10" i="9"/>
  <c r="M11" i="9"/>
  <c r="M12" i="9"/>
  <c r="M15" i="9"/>
  <c r="M16" i="9"/>
  <c r="M17" i="9"/>
  <c r="M18" i="9"/>
  <c r="M19" i="9"/>
  <c r="M20" i="9"/>
  <c r="M21" i="9"/>
  <c r="M22" i="9"/>
  <c r="M24" i="9"/>
  <c r="M26" i="9"/>
  <c r="M8" i="9"/>
  <c r="O15" i="9" l="1"/>
  <c r="O16" i="9"/>
  <c r="O21" i="9"/>
  <c r="L14" i="9" l="1"/>
  <c r="L20" i="9"/>
  <c r="F27" i="9" l="1"/>
  <c r="G27" i="9"/>
  <c r="P27" i="9" s="1"/>
  <c r="P25" i="9"/>
  <c r="G26" i="9" l="1"/>
  <c r="F26" i="9"/>
  <c r="F23" i="9" l="1"/>
  <c r="G23" i="9"/>
  <c r="G24" i="9" l="1"/>
  <c r="F24" i="9"/>
  <c r="P23" i="9"/>
  <c r="G22" i="9"/>
  <c r="F22" i="9"/>
  <c r="G21" i="9"/>
  <c r="F21" i="9"/>
  <c r="G20" i="9"/>
  <c r="F20" i="9"/>
  <c r="G19" i="9"/>
  <c r="F19" i="9"/>
  <c r="G18" i="9"/>
  <c r="F18" i="9"/>
  <c r="G17" i="9"/>
  <c r="F17" i="9"/>
  <c r="G16" i="9"/>
  <c r="F16" i="9"/>
  <c r="G15" i="9"/>
  <c r="F15" i="9"/>
  <c r="P14" i="9"/>
  <c r="F14" i="9"/>
  <c r="G12" i="9"/>
  <c r="F12" i="9"/>
  <c r="G11" i="9"/>
  <c r="F11" i="9"/>
  <c r="O10" i="9"/>
  <c r="G10" i="9"/>
  <c r="F10" i="9"/>
  <c r="P20" i="9" l="1"/>
  <c r="P18" i="9"/>
  <c r="P9" i="9"/>
  <c r="P12" i="9"/>
  <c r="F8" i="9"/>
  <c r="G8" i="9"/>
  <c r="P8" i="9" l="1"/>
</calcChain>
</file>

<file path=xl/sharedStrings.xml><?xml version="1.0" encoding="utf-8"?>
<sst xmlns="http://schemas.openxmlformats.org/spreadsheetml/2006/main" count="50" uniqueCount="47">
  <si>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</si>
  <si>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</si>
  <si>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</si>
  <si>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</si>
  <si>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</si>
  <si>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</si>
  <si>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</si>
  <si>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</si>
  <si>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</si>
  <si>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</si>
  <si>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</si>
  <si>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</si>
  <si>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</si>
  <si>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</si>
  <si>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Содействие занятости населения городского округа год Первомайск Нижегородской области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</si>
  <si>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</si>
  <si>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</si>
  <si>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</si>
  <si>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</si>
  <si>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</si>
  <si>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</si>
  <si>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</si>
  <si>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</si>
  <si>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</si>
  <si>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</si>
  <si>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</si>
  <si>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</si>
  <si>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</si>
  <si>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</si>
  <si>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</si>
  <si>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</si>
  <si>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</si>
  <si>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</si>
  <si>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</si>
  <si>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</si>
  <si>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</si>
  <si>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</si>
  <si>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</si>
  <si>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</si>
  <si>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</si>
  <si>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</si>
  <si>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Энергоэффективность и развитие энергетики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</si>
  <si>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2019-2025 годы</t>
  </si>
  <si>
    <t>Формирование современной городской среды на территории городского округа город Первомайск Нижегородской области на 2018-2024 годы</t>
  </si>
  <si>
    <t xml:space="preserve"> </t>
  </si>
  <si>
    <t>Информация об исполнении за 1 месяц 2025 года в разрезе муниципальных программ</t>
  </si>
  <si>
    <t>за 1 месяц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</si>
</sst>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topLeftCell="A8" zoomScale="77" zoomScaleNormal="77" workbookViewId="0">
      <selection activeCell="O19" sqref="O19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9.85546875" customWidth="1"/>
    <col min="7" max="7" width="9.7109375" customWidth="1"/>
    <col min="8" max="8" width="10.28515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22" t="s">
        <v>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1"/>
    </row>
    <row r="2" spans="1:16" ht="18.75" x14ac:dyDescent="0.3">
      <c r="A2" s="24" t="s">
        <v>45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6" t="s">
        <v>1</v>
      </c>
      <c r="B4" s="26" t="s">
        <v>0</v>
      </c>
      <c r="C4" s="28" t="s">
        <v>46</v>
      </c>
      <c r="D4" s="29"/>
      <c r="E4" s="29"/>
      <c r="F4" s="29"/>
      <c r="G4" s="29"/>
      <c r="H4" s="30"/>
      <c r="I4" s="17" t="s">
        <v>28</v>
      </c>
      <c r="J4" s="28" t="s">
        <v>5</v>
      </c>
      <c r="K4" s="32"/>
      <c r="L4" s="32"/>
      <c r="M4" s="32"/>
      <c r="N4" s="32"/>
      <c r="O4" s="32"/>
      <c r="P4" s="33"/>
    </row>
    <row r="5" spans="1:16" ht="33" customHeight="1" x14ac:dyDescent="0.25">
      <c r="A5" s="26"/>
      <c r="B5" s="26"/>
      <c r="C5" s="34" t="s">
        <v>28</v>
      </c>
      <c r="D5" s="34" t="s">
        <v>29</v>
      </c>
      <c r="E5" s="34" t="s">
        <v>10</v>
      </c>
      <c r="F5" s="28" t="s">
        <v>3</v>
      </c>
      <c r="G5" s="33"/>
      <c r="H5" s="17" t="s">
        <v>4</v>
      </c>
      <c r="I5" s="31"/>
      <c r="J5" s="17" t="s">
        <v>34</v>
      </c>
      <c r="K5" s="17" t="s">
        <v>11</v>
      </c>
      <c r="L5" s="19" t="s">
        <v>6</v>
      </c>
      <c r="M5" s="20"/>
      <c r="N5" s="17" t="s">
        <v>7</v>
      </c>
      <c r="O5" s="17" t="s">
        <v>8</v>
      </c>
      <c r="P5" s="17" t="s">
        <v>35</v>
      </c>
    </row>
    <row r="6" spans="1:16" ht="76.5" x14ac:dyDescent="0.25">
      <c r="A6" s="27"/>
      <c r="B6" s="27"/>
      <c r="C6" s="35"/>
      <c r="D6" s="35"/>
      <c r="E6" s="35"/>
      <c r="F6" s="7" t="s">
        <v>30</v>
      </c>
      <c r="G6" s="7" t="s">
        <v>31</v>
      </c>
      <c r="H6" s="36"/>
      <c r="I6" s="18"/>
      <c r="J6" s="18"/>
      <c r="K6" s="18"/>
      <c r="L6" s="7" t="s">
        <v>30</v>
      </c>
      <c r="M6" s="7" t="s">
        <v>31</v>
      </c>
      <c r="N6" s="21"/>
      <c r="O6" s="21"/>
      <c r="P6" s="21"/>
    </row>
    <row r="7" spans="1:16" ht="25.5" x14ac:dyDescent="0.25">
      <c r="A7" s="13">
        <v>1</v>
      </c>
      <c r="B7" s="13"/>
      <c r="C7" s="13">
        <v>2</v>
      </c>
      <c r="D7" s="13">
        <v>3</v>
      </c>
      <c r="E7" s="13">
        <v>4</v>
      </c>
      <c r="F7" s="13" t="s">
        <v>32</v>
      </c>
      <c r="G7" s="13" t="s">
        <v>33</v>
      </c>
      <c r="H7" s="13">
        <v>7</v>
      </c>
      <c r="I7" s="13">
        <v>8</v>
      </c>
      <c r="J7" s="13">
        <v>9</v>
      </c>
      <c r="K7" s="13">
        <v>10</v>
      </c>
      <c r="L7" s="13" t="s">
        <v>36</v>
      </c>
      <c r="M7" s="13" t="s">
        <v>37</v>
      </c>
      <c r="N7" s="13">
        <v>13</v>
      </c>
      <c r="O7" s="13" t="s">
        <v>38</v>
      </c>
      <c r="P7" s="13" t="s">
        <v>39</v>
      </c>
    </row>
    <row r="8" spans="1:16" ht="24.75" customHeight="1" x14ac:dyDescent="0.25">
      <c r="A8" s="4" t="s">
        <v>17</v>
      </c>
      <c r="B8" s="5"/>
      <c r="C8" s="8">
        <f>SUM(C9:C28)</f>
        <v>1132398300</v>
      </c>
      <c r="D8" s="8">
        <f>SUM(D9:D28)</f>
        <v>1145655250.4000001</v>
      </c>
      <c r="E8" s="8">
        <f>E9+E10+E11+E12+E13+E14+E15+E16+E17+E18+E19+E20+E21+E22+E23+E24+E25+E26+E27+E28</f>
        <v>50007653.669999994</v>
      </c>
      <c r="F8" s="8">
        <f t="shared" ref="F8:F27" si="0">SUM(E8/C8*100)</f>
        <v>4.4160834284191344</v>
      </c>
      <c r="G8" s="8">
        <f t="shared" ref="G8:G27" si="1">SUM(E8/D8*100)</f>
        <v>4.3649827164445902</v>
      </c>
      <c r="H8" s="14">
        <f>H9+H10+H11+H12+H13+H14+H15+H16+H17+H18+H19+H20+H21+H22+H24+H23+H25+H26+H27+H28</f>
        <v>100.00000000000001</v>
      </c>
      <c r="I8" s="8">
        <f>SUM(I9:I28)</f>
        <v>1005162500</v>
      </c>
      <c r="J8" s="8">
        <f>SUM(J9:J28)</f>
        <v>1185880716.95</v>
      </c>
      <c r="K8" s="8">
        <f>SUM(K9:K28)</f>
        <v>43920515.789999999</v>
      </c>
      <c r="L8" s="8">
        <f t="shared" ref="L8:L27" si="2">SUM(K8/I8*100)</f>
        <v>4.3694940658848695</v>
      </c>
      <c r="M8" s="8">
        <f t="shared" ref="M8:M27" si="3">SUM(K8/J8*100)</f>
        <v>3.7036200321192849</v>
      </c>
      <c r="N8" s="14">
        <f>N9+N10+N11+N12+N13+N14+N15+N16+N17+N18+N19+N20+N21+N22+N23+N24+N25+N26++N27+N28+0.1</f>
        <v>99.999999999999986</v>
      </c>
      <c r="O8" s="8">
        <f>SUM(E8/K8*100)</f>
        <v>113.85944078868478</v>
      </c>
      <c r="P8" s="8">
        <f>SUM(G8-M8)</f>
        <v>0.66136268432530532</v>
      </c>
    </row>
    <row r="9" spans="1:16" ht="51.75" customHeight="1" x14ac:dyDescent="0.25">
      <c r="A9" s="2" t="s">
        <v>9</v>
      </c>
      <c r="B9" s="6"/>
      <c r="C9" s="10">
        <v>508938825.17000002</v>
      </c>
      <c r="D9" s="12">
        <v>531441118.47000003</v>
      </c>
      <c r="E9" s="12">
        <v>30741561.960000001</v>
      </c>
      <c r="F9" s="10">
        <f t="shared" si="0"/>
        <v>6.0403255636335951</v>
      </c>
      <c r="G9" s="10">
        <f t="shared" si="1"/>
        <v>5.7845659456129139</v>
      </c>
      <c r="H9" s="11">
        <f>E9/E8*100</f>
        <v>61.473713929598176</v>
      </c>
      <c r="I9" s="10">
        <v>444374400</v>
      </c>
      <c r="J9" s="12">
        <v>495411695.13</v>
      </c>
      <c r="K9" s="12">
        <v>26056199.5</v>
      </c>
      <c r="L9" s="10">
        <f>SUM(K9/I9*100)</f>
        <v>5.86356898597219</v>
      </c>
      <c r="M9" s="12">
        <f t="shared" si="3"/>
        <v>5.2595043185572443</v>
      </c>
      <c r="N9" s="11">
        <f>K9/K8*100</f>
        <v>59.325804880307395</v>
      </c>
      <c r="O9" s="9">
        <f>SUM(E9/K9*100)</f>
        <v>117.98175693274071</v>
      </c>
      <c r="P9" s="9">
        <f>SUM(G9-M9)</f>
        <v>0.52506162705566961</v>
      </c>
    </row>
    <row r="10" spans="1:16" ht="48.75" customHeight="1" x14ac:dyDescent="0.25">
      <c r="A10" s="2" t="s">
        <v>12</v>
      </c>
      <c r="B10" s="3"/>
      <c r="C10" s="10">
        <v>3715200</v>
      </c>
      <c r="D10" s="12">
        <v>3715200</v>
      </c>
      <c r="E10" s="12">
        <v>248822.04</v>
      </c>
      <c r="F10" s="10">
        <f t="shared" si="0"/>
        <v>6.6974063307493541</v>
      </c>
      <c r="G10" s="10">
        <f t="shared" si="1"/>
        <v>6.6974063307493541</v>
      </c>
      <c r="H10" s="11">
        <f>E10/E8*100</f>
        <v>0.49756791558743013</v>
      </c>
      <c r="I10" s="10">
        <v>3505200</v>
      </c>
      <c r="J10" s="12">
        <v>3505200</v>
      </c>
      <c r="K10" s="12">
        <v>298809.21000000002</v>
      </c>
      <c r="L10" s="10">
        <f>SUM(K10/I10*100)</f>
        <v>8.524740671003082</v>
      </c>
      <c r="M10" s="12">
        <f t="shared" si="3"/>
        <v>8.524740671003082</v>
      </c>
      <c r="N10" s="11">
        <f>K10/K8*100</f>
        <v>0.68034084897526204</v>
      </c>
      <c r="O10" s="9">
        <f>SUM(E10/K10*100)</f>
        <v>83.271208407532015</v>
      </c>
      <c r="P10" s="9">
        <f>SUM(G10-M10)</f>
        <v>-1.8273343402537279</v>
      </c>
    </row>
    <row r="11" spans="1:16" ht="66" customHeight="1" x14ac:dyDescent="0.25">
      <c r="A11" s="2" t="s">
        <v>18</v>
      </c>
      <c r="B11" s="3"/>
      <c r="C11" s="10">
        <v>14310100</v>
      </c>
      <c r="D11" s="12">
        <v>14812763.119999999</v>
      </c>
      <c r="E11" s="12">
        <v>395.22</v>
      </c>
      <c r="F11" s="10">
        <f t="shared" si="0"/>
        <v>2.7618255637626571E-3</v>
      </c>
      <c r="G11" s="10">
        <f t="shared" si="1"/>
        <v>2.6681045041919232E-3</v>
      </c>
      <c r="H11" s="11">
        <f>E11/E8*100</f>
        <v>7.9031902318003736E-4</v>
      </c>
      <c r="I11" s="10">
        <v>9846300</v>
      </c>
      <c r="J11" s="12">
        <v>9359324.5899999999</v>
      </c>
      <c r="K11" s="12">
        <v>598.26</v>
      </c>
      <c r="L11" s="10">
        <f>SUM(K11/I11*100)</f>
        <v>6.0759879345540961E-3</v>
      </c>
      <c r="M11" s="12">
        <f t="shared" si="3"/>
        <v>6.392127917426999E-3</v>
      </c>
      <c r="N11" s="11">
        <f>K11/K8*100</f>
        <v>1.3621424731451225E-3</v>
      </c>
      <c r="O11" s="9">
        <f>SUM(E11/K11*100)</f>
        <v>66.061578577875849</v>
      </c>
      <c r="P11" s="9">
        <f>SUM(G11-M11)</f>
        <v>-3.7240234132350758E-3</v>
      </c>
    </row>
    <row r="12" spans="1:16" ht="81" customHeight="1" x14ac:dyDescent="0.25">
      <c r="A12" s="2" t="s">
        <v>13</v>
      </c>
      <c r="B12" s="3"/>
      <c r="C12" s="10">
        <v>134154473.81999999</v>
      </c>
      <c r="D12" s="12">
        <v>99882608.840000004</v>
      </c>
      <c r="E12" s="12">
        <v>2715377.94</v>
      </c>
      <c r="F12" s="10">
        <f t="shared" si="0"/>
        <v>2.0240681228740254</v>
      </c>
      <c r="G12" s="10">
        <f t="shared" si="1"/>
        <v>2.7185693000367168</v>
      </c>
      <c r="H12" s="11">
        <f>E12/E8*100</f>
        <v>5.4299247029639739</v>
      </c>
      <c r="I12" s="10">
        <v>168626300</v>
      </c>
      <c r="J12" s="12">
        <v>264458663.91999999</v>
      </c>
      <c r="K12" s="12">
        <v>2618144.5</v>
      </c>
      <c r="L12" s="10">
        <f>SUM(K12/I12*100)</f>
        <v>1.552631173191845</v>
      </c>
      <c r="M12" s="12">
        <f t="shared" si="3"/>
        <v>0.99000140936656966</v>
      </c>
      <c r="N12" s="11">
        <f>K12/K8*100-0.1</f>
        <v>5.8610968881110219</v>
      </c>
      <c r="O12" s="9">
        <f>SUM(E12/K12*100)</f>
        <v>103.71383015719719</v>
      </c>
      <c r="P12" s="9">
        <f t="shared" ref="P10:P27" si="4">SUM(G12-M12)</f>
        <v>1.7285678906701472</v>
      </c>
    </row>
    <row r="13" spans="1:16" ht="48.75" customHeight="1" x14ac:dyDescent="0.25">
      <c r="A13" s="2" t="s">
        <v>14</v>
      </c>
      <c r="B13" s="3"/>
      <c r="C13" s="10">
        <v>0</v>
      </c>
      <c r="D13" s="12">
        <v>0</v>
      </c>
      <c r="E13" s="12">
        <v>0</v>
      </c>
      <c r="F13" s="10">
        <v>0</v>
      </c>
      <c r="G13" s="10">
        <v>0</v>
      </c>
      <c r="H13" s="11">
        <f>E13/E8*100</f>
        <v>0</v>
      </c>
      <c r="I13" s="10">
        <v>0</v>
      </c>
      <c r="J13" s="12">
        <v>0</v>
      </c>
      <c r="K13" s="12">
        <v>0</v>
      </c>
      <c r="L13" s="10">
        <v>0</v>
      </c>
      <c r="M13" s="12">
        <v>0</v>
      </c>
      <c r="N13" s="11">
        <f>K13/K8*100</f>
        <v>0</v>
      </c>
      <c r="O13" s="9">
        <v>0</v>
      </c>
      <c r="P13" s="9">
        <v>0</v>
      </c>
    </row>
    <row r="14" spans="1:16" ht="51" customHeight="1" x14ac:dyDescent="0.25">
      <c r="A14" s="2" t="s">
        <v>15</v>
      </c>
      <c r="B14" s="3"/>
      <c r="C14" s="10">
        <v>5716100</v>
      </c>
      <c r="D14" s="12">
        <v>2525800</v>
      </c>
      <c r="E14" s="12">
        <v>0</v>
      </c>
      <c r="F14" s="10">
        <f t="shared" si="0"/>
        <v>0</v>
      </c>
      <c r="G14" s="10">
        <v>0</v>
      </c>
      <c r="H14" s="11">
        <f>E14/E8*100</f>
        <v>0</v>
      </c>
      <c r="I14" s="10">
        <v>6134000</v>
      </c>
      <c r="J14" s="12">
        <v>9214000</v>
      </c>
      <c r="K14" s="12">
        <v>0</v>
      </c>
      <c r="L14" s="10">
        <f t="shared" si="2"/>
        <v>0</v>
      </c>
      <c r="M14" s="12">
        <v>0</v>
      </c>
      <c r="N14" s="11">
        <f>K14/K8*100</f>
        <v>0</v>
      </c>
      <c r="O14" s="9">
        <v>0</v>
      </c>
      <c r="P14" s="9">
        <f t="shared" si="4"/>
        <v>0</v>
      </c>
    </row>
    <row r="15" spans="1:16" ht="46.5" customHeight="1" x14ac:dyDescent="0.25">
      <c r="A15" s="2" t="s">
        <v>16</v>
      </c>
      <c r="B15" s="3"/>
      <c r="C15" s="10">
        <v>120636500</v>
      </c>
      <c r="D15" s="12">
        <v>129523834.53</v>
      </c>
      <c r="E15" s="12">
        <v>3820840.51</v>
      </c>
      <c r="F15" s="10">
        <f t="shared" si="0"/>
        <v>3.1672342201572494</v>
      </c>
      <c r="G15" s="10">
        <f t="shared" si="1"/>
        <v>2.9499130595265273</v>
      </c>
      <c r="H15" s="11">
        <f>E15/E8*100</f>
        <v>7.6405114609329363</v>
      </c>
      <c r="I15" s="10">
        <v>107784600</v>
      </c>
      <c r="J15" s="12">
        <v>108105243.15000001</v>
      </c>
      <c r="K15" s="12">
        <v>2839329.16</v>
      </c>
      <c r="L15" s="10">
        <f>SUM(K15/I15*100)</f>
        <v>2.6342623714333957</v>
      </c>
      <c r="M15" s="12">
        <f t="shared" si="3"/>
        <v>2.6264490761658306</v>
      </c>
      <c r="N15" s="11">
        <f>K15/K8*100</f>
        <v>6.4646990339910131</v>
      </c>
      <c r="O15" s="9">
        <f>SUM(E15/K15*100)</f>
        <v>134.5684242541291</v>
      </c>
      <c r="P15" s="9">
        <f>SUM(G15-M15)</f>
        <v>0.32346398336069671</v>
      </c>
    </row>
    <row r="16" spans="1:16" ht="84.75" customHeight="1" x14ac:dyDescent="0.25">
      <c r="A16" s="2" t="s">
        <v>40</v>
      </c>
      <c r="B16" s="3"/>
      <c r="C16" s="10">
        <v>97512500</v>
      </c>
      <c r="D16" s="12">
        <v>105945988.98</v>
      </c>
      <c r="E16" s="12">
        <v>4568711.09</v>
      </c>
      <c r="F16" s="10">
        <f t="shared" si="0"/>
        <v>4.685256854249455</v>
      </c>
      <c r="G16" s="10">
        <f t="shared" si="1"/>
        <v>4.3123020833402759</v>
      </c>
      <c r="H16" s="11">
        <f>E16/E8*100</f>
        <v>9.1360236977900993</v>
      </c>
      <c r="I16" s="10">
        <v>78153700</v>
      </c>
      <c r="J16" s="12">
        <v>79724991</v>
      </c>
      <c r="K16" s="12">
        <v>3801508.47</v>
      </c>
      <c r="L16" s="10">
        <f>SUM(K16/I16*100)</f>
        <v>4.8641439496786463</v>
      </c>
      <c r="M16" s="12">
        <f t="shared" si="3"/>
        <v>4.7682770763812314</v>
      </c>
      <c r="N16" s="11">
        <f>K16/K8*100</f>
        <v>8.6554276552133373</v>
      </c>
      <c r="O16" s="9">
        <f>SUM(E16/K16*100)</f>
        <v>120.18153125409188</v>
      </c>
      <c r="P16" s="9">
        <f>SUM(G16-M16)</f>
        <v>-0.45597499304095557</v>
      </c>
    </row>
    <row r="17" spans="1:16" ht="48.75" customHeight="1" x14ac:dyDescent="0.25">
      <c r="A17" s="2" t="s">
        <v>19</v>
      </c>
      <c r="B17" s="3"/>
      <c r="C17" s="10">
        <v>92586072.099999994</v>
      </c>
      <c r="D17" s="12">
        <v>94130562.099999994</v>
      </c>
      <c r="E17" s="12">
        <v>3060600</v>
      </c>
      <c r="F17" s="10">
        <f t="shared" si="0"/>
        <v>3.3056807904047596</v>
      </c>
      <c r="G17" s="10">
        <f t="shared" si="1"/>
        <v>3.2514413297017803</v>
      </c>
      <c r="H17" s="11">
        <f>E17/E8*100</f>
        <v>6.1202631505106577</v>
      </c>
      <c r="I17" s="10">
        <v>73199500</v>
      </c>
      <c r="J17" s="12">
        <v>79049500</v>
      </c>
      <c r="K17" s="12">
        <v>2830000</v>
      </c>
      <c r="L17" s="10">
        <f>SUM(K17/I17*100)</f>
        <v>3.8661466266846087</v>
      </c>
      <c r="M17" s="12">
        <f t="shared" si="3"/>
        <v>3.5800352943408877</v>
      </c>
      <c r="N17" s="11">
        <f>K17/K8*100</f>
        <v>6.4434580266116672</v>
      </c>
      <c r="O17" s="9">
        <f>SUM(E17/K17*100)</f>
        <v>108.14840989399292</v>
      </c>
      <c r="P17" s="9">
        <f>SUM(G17-M17)</f>
        <v>-0.32859396463910739</v>
      </c>
    </row>
    <row r="18" spans="1:16" ht="49.5" customHeight="1" x14ac:dyDescent="0.25">
      <c r="A18" s="2" t="s">
        <v>20</v>
      </c>
      <c r="B18" s="3"/>
      <c r="C18" s="10">
        <v>24529300</v>
      </c>
      <c r="D18" s="12">
        <v>25186700</v>
      </c>
      <c r="E18" s="12">
        <v>284476.84000000003</v>
      </c>
      <c r="F18" s="10">
        <f t="shared" si="0"/>
        <v>1.1597430012271042</v>
      </c>
      <c r="G18" s="10">
        <f t="shared" si="1"/>
        <v>1.1294724596711758</v>
      </c>
      <c r="H18" s="16">
        <f>E18/E8*100</f>
        <v>0.56886660165513825</v>
      </c>
      <c r="I18" s="10">
        <v>18761300</v>
      </c>
      <c r="J18" s="12">
        <v>23494300</v>
      </c>
      <c r="K18" s="12">
        <v>342270.46</v>
      </c>
      <c r="L18" s="10">
        <f>SUM(K18/I18*100)</f>
        <v>1.8243429826291357</v>
      </c>
      <c r="M18" s="12">
        <f t="shared" si="3"/>
        <v>1.4568233997182296</v>
      </c>
      <c r="N18" s="11">
        <f>K18/K8*100</f>
        <v>0.77929517411981208</v>
      </c>
      <c r="O18" s="9">
        <f>SUM(E18/K18*100)</f>
        <v>83.114633965198166</v>
      </c>
      <c r="P18" s="9">
        <f t="shared" si="4"/>
        <v>-0.32735094004705378</v>
      </c>
    </row>
    <row r="19" spans="1:16" ht="48.75" customHeight="1" x14ac:dyDescent="0.25">
      <c r="A19" s="2" t="s">
        <v>21</v>
      </c>
      <c r="B19" s="3"/>
      <c r="C19" s="10">
        <v>52296228.909999996</v>
      </c>
      <c r="D19" s="12">
        <v>54578134.909999996</v>
      </c>
      <c r="E19" s="12">
        <v>1941067.13</v>
      </c>
      <c r="F19" s="10">
        <f t="shared" si="0"/>
        <v>3.711677056753957</v>
      </c>
      <c r="G19" s="10">
        <f t="shared" si="1"/>
        <v>3.556492234849804</v>
      </c>
      <c r="H19" s="11">
        <f>E19/E8*100</f>
        <v>3.8815400994597398</v>
      </c>
      <c r="I19" s="10">
        <v>32456200</v>
      </c>
      <c r="J19" s="12">
        <v>51623933.630000003</v>
      </c>
      <c r="K19" s="12">
        <v>2996282.87</v>
      </c>
      <c r="L19" s="10">
        <f>SUM(K19/I19*100)</f>
        <v>9.2317734978216794</v>
      </c>
      <c r="M19" s="12">
        <f t="shared" si="3"/>
        <v>5.8040576517764286</v>
      </c>
      <c r="N19" s="11">
        <f>K19/K8*100</f>
        <v>6.8220575649118542</v>
      </c>
      <c r="O19" s="9">
        <f>IFERROR(E19/K19*100,0)</f>
        <v>64.78250599884116</v>
      </c>
      <c r="P19" s="9">
        <f>SUM(G19-M19)</f>
        <v>-2.2475654169266246</v>
      </c>
    </row>
    <row r="20" spans="1:16" ht="51" customHeight="1" x14ac:dyDescent="0.25">
      <c r="A20" s="2" t="s">
        <v>22</v>
      </c>
      <c r="B20" s="3"/>
      <c r="C20" s="10">
        <v>9852500</v>
      </c>
      <c r="D20" s="12">
        <v>10518009.18</v>
      </c>
      <c r="E20" s="12">
        <v>0</v>
      </c>
      <c r="F20" s="10">
        <f t="shared" si="0"/>
        <v>0</v>
      </c>
      <c r="G20" s="10">
        <f t="shared" si="1"/>
        <v>0</v>
      </c>
      <c r="H20" s="11">
        <f>E20/E8*100</f>
        <v>0</v>
      </c>
      <c r="I20" s="10">
        <v>896000</v>
      </c>
      <c r="J20" s="12">
        <v>896000</v>
      </c>
      <c r="K20" s="12">
        <v>0</v>
      </c>
      <c r="L20" s="10">
        <f t="shared" si="2"/>
        <v>0</v>
      </c>
      <c r="M20" s="12">
        <f t="shared" si="3"/>
        <v>0</v>
      </c>
      <c r="N20" s="11">
        <f>K20/K8*100</f>
        <v>0</v>
      </c>
      <c r="O20" s="9">
        <f>IFERROR(E20/K20*100,0)</f>
        <v>0</v>
      </c>
      <c r="P20" s="9">
        <f t="shared" si="4"/>
        <v>0</v>
      </c>
    </row>
    <row r="21" spans="1:16" ht="51.75" customHeight="1" x14ac:dyDescent="0.25">
      <c r="A21" s="2" t="s">
        <v>23</v>
      </c>
      <c r="B21" s="3"/>
      <c r="C21" s="10">
        <v>18614800</v>
      </c>
      <c r="D21" s="12">
        <v>18514800</v>
      </c>
      <c r="E21" s="12">
        <v>800404.57</v>
      </c>
      <c r="F21" s="10">
        <f t="shared" si="0"/>
        <v>4.2998290070266671</v>
      </c>
      <c r="G21" s="10">
        <f t="shared" si="1"/>
        <v>4.3230527469915963</v>
      </c>
      <c r="H21" s="11">
        <f>E21/E8*100</f>
        <v>1.600564136205753</v>
      </c>
      <c r="I21" s="10">
        <v>16611600</v>
      </c>
      <c r="J21" s="12">
        <v>16235127.359999999</v>
      </c>
      <c r="K21" s="12">
        <v>642927.06999999995</v>
      </c>
      <c r="L21" s="10">
        <f>SUM(K21/I21*100)</f>
        <v>3.8703500565869629</v>
      </c>
      <c r="M21" s="12">
        <f t="shared" si="3"/>
        <v>3.9600987152342242</v>
      </c>
      <c r="N21" s="11">
        <f>K21/K8*100</f>
        <v>1.4638422578506789</v>
      </c>
      <c r="O21" s="9">
        <f>SUM(E21/K21*100)</f>
        <v>124.49383566941738</v>
      </c>
      <c r="P21" s="9">
        <f>SUM(G21-M21)</f>
        <v>0.36295403175737206</v>
      </c>
    </row>
    <row r="22" spans="1:16" ht="50.25" customHeight="1" x14ac:dyDescent="0.25">
      <c r="A22" s="2" t="s">
        <v>24</v>
      </c>
      <c r="B22" s="3"/>
      <c r="C22" s="10">
        <v>2824400</v>
      </c>
      <c r="D22" s="12">
        <v>2824400</v>
      </c>
      <c r="E22" s="12">
        <v>444850</v>
      </c>
      <c r="F22" s="10">
        <f t="shared" si="0"/>
        <v>15.750247840249257</v>
      </c>
      <c r="G22" s="10">
        <f t="shared" si="1"/>
        <v>15.750247840249257</v>
      </c>
      <c r="H22" s="11">
        <f>E22/E8*100</f>
        <v>0.88956383143980466</v>
      </c>
      <c r="I22" s="10">
        <v>2598200</v>
      </c>
      <c r="J22" s="12">
        <v>2598200</v>
      </c>
      <c r="K22" s="12">
        <v>399550</v>
      </c>
      <c r="L22" s="10">
        <f>SUM(K22/I22*100)</f>
        <v>15.377953968131783</v>
      </c>
      <c r="M22" s="12">
        <f t="shared" si="3"/>
        <v>15.377953968131783</v>
      </c>
      <c r="N22" s="11">
        <f>K22/K8*100</f>
        <v>0.90971153870413146</v>
      </c>
      <c r="O22" s="9">
        <f>SUM(E22/K22*100)</f>
        <v>111.33775497434615</v>
      </c>
      <c r="P22" s="9">
        <f>SUM(G22-M22)</f>
        <v>0.37229387211747422</v>
      </c>
    </row>
    <row r="23" spans="1:16" ht="49.5" customHeight="1" x14ac:dyDescent="0.25">
      <c r="A23" s="2" t="s">
        <v>25</v>
      </c>
      <c r="B23" s="3"/>
      <c r="C23" s="10">
        <v>2552000</v>
      </c>
      <c r="D23" s="12">
        <v>675300</v>
      </c>
      <c r="E23" s="12">
        <v>0</v>
      </c>
      <c r="F23" s="10">
        <f t="shared" si="0"/>
        <v>0</v>
      </c>
      <c r="G23" s="10">
        <f t="shared" si="1"/>
        <v>0</v>
      </c>
      <c r="H23" s="11">
        <f>E23/E8*100</f>
        <v>0</v>
      </c>
      <c r="I23" s="10">
        <v>129500</v>
      </c>
      <c r="J23" s="12">
        <v>129500</v>
      </c>
      <c r="K23" s="12">
        <v>0</v>
      </c>
      <c r="L23" s="10">
        <f>SUM(K23/I23*100)</f>
        <v>0</v>
      </c>
      <c r="M23" s="12">
        <f>SUM(K23/J23*100)</f>
        <v>0</v>
      </c>
      <c r="N23" s="11">
        <v>0</v>
      </c>
      <c r="O23" s="9">
        <f>IFERROR(E23/K23*100,0)</f>
        <v>0</v>
      </c>
      <c r="P23" s="9">
        <f>SUM(G23-M23)</f>
        <v>0</v>
      </c>
    </row>
    <row r="24" spans="1:16" ht="98.25" customHeight="1" x14ac:dyDescent="0.25">
      <c r="A24" s="2" t="s">
        <v>26</v>
      </c>
      <c r="B24" s="3"/>
      <c r="C24" s="10">
        <v>40453200</v>
      </c>
      <c r="D24" s="12">
        <v>41856630.270000003</v>
      </c>
      <c r="E24" s="12">
        <v>1347162.86</v>
      </c>
      <c r="F24" s="10">
        <f t="shared" si="0"/>
        <v>3.3301762530529104</v>
      </c>
      <c r="G24" s="10">
        <f t="shared" si="1"/>
        <v>3.2185172368391899</v>
      </c>
      <c r="H24" s="11">
        <f>E24/E8*100</f>
        <v>2.6939133535236715</v>
      </c>
      <c r="I24" s="10">
        <v>31994500</v>
      </c>
      <c r="J24" s="12">
        <v>31983809</v>
      </c>
      <c r="K24" s="12">
        <v>1062362.26</v>
      </c>
      <c r="L24" s="10">
        <f>SUM(K24/I24*100)</f>
        <v>3.3204527653190397</v>
      </c>
      <c r="M24" s="12">
        <f t="shared" si="3"/>
        <v>3.3215626694118892</v>
      </c>
      <c r="N24" s="11">
        <f>K24/K8*100</f>
        <v>2.418829198362654</v>
      </c>
      <c r="O24" s="9">
        <f>SUM(E24/K24*100)</f>
        <v>126.80823770979967</v>
      </c>
      <c r="P24" s="9">
        <f>SUM(G24-M24)</f>
        <v>-0.10304543257269927</v>
      </c>
    </row>
    <row r="25" spans="1:16" ht="58.5" customHeight="1" x14ac:dyDescent="0.25">
      <c r="A25" s="2" t="s">
        <v>41</v>
      </c>
      <c r="B25" s="3"/>
      <c r="C25" s="10">
        <v>0</v>
      </c>
      <c r="D25" s="12">
        <v>0</v>
      </c>
      <c r="E25" s="12">
        <v>0</v>
      </c>
      <c r="F25" s="10">
        <v>0</v>
      </c>
      <c r="G25" s="10">
        <v>0</v>
      </c>
      <c r="H25" s="11">
        <f>E25/E8*100</f>
        <v>0</v>
      </c>
      <c r="I25" s="10">
        <v>0</v>
      </c>
      <c r="J25" s="12">
        <v>0</v>
      </c>
      <c r="K25" s="12">
        <v>0</v>
      </c>
      <c r="L25" s="10">
        <v>0</v>
      </c>
      <c r="M25" s="12">
        <v>0</v>
      </c>
      <c r="N25" s="11">
        <f>K25/K8*100</f>
        <v>0</v>
      </c>
      <c r="O25" s="9">
        <f>IFERROR(E25/K25*100,0)</f>
        <v>0</v>
      </c>
      <c r="P25" s="9">
        <f t="shared" si="4"/>
        <v>0</v>
      </c>
    </row>
    <row r="26" spans="1:16" ht="63.75" customHeight="1" x14ac:dyDescent="0.25">
      <c r="A26" s="2" t="s">
        <v>27</v>
      </c>
      <c r="B26" s="3"/>
      <c r="C26" s="10">
        <v>435200</v>
      </c>
      <c r="D26" s="12">
        <v>435200</v>
      </c>
      <c r="E26" s="12">
        <v>33383.51</v>
      </c>
      <c r="F26" s="10">
        <f t="shared" si="0"/>
        <v>7.6708432904411774</v>
      </c>
      <c r="G26" s="10">
        <f t="shared" si="1"/>
        <v>7.6708432904411774</v>
      </c>
      <c r="H26" s="11">
        <f>E26/E8*100</f>
        <v>6.6756801309450456E-2</v>
      </c>
      <c r="I26" s="10">
        <v>847800</v>
      </c>
      <c r="J26" s="12">
        <v>847800</v>
      </c>
      <c r="K26" s="12">
        <v>32534.03</v>
      </c>
      <c r="L26" s="10">
        <f>SUM(K26/I26*100)</f>
        <v>3.837465204057561</v>
      </c>
      <c r="M26" s="12">
        <f t="shared" si="3"/>
        <v>3.837465204057561</v>
      </c>
      <c r="N26" s="11">
        <f>K26/K8*100</f>
        <v>7.4074790368029969E-2</v>
      </c>
      <c r="O26" s="9">
        <f>IFERROR(E26/K26*100,0)</f>
        <v>102.61105064450977</v>
      </c>
      <c r="P26" s="9">
        <f>SUM(G26-M26)</f>
        <v>3.8333780863836164</v>
      </c>
    </row>
    <row r="27" spans="1:16" ht="60.75" customHeight="1" x14ac:dyDescent="0.25">
      <c r="A27" s="2" t="s">
        <v>43</v>
      </c>
      <c r="B27" s="3"/>
      <c r="C27" s="10">
        <v>3270900</v>
      </c>
      <c r="D27" s="12">
        <v>9088200</v>
      </c>
      <c r="E27" s="12">
        <v>0</v>
      </c>
      <c r="F27" s="10">
        <f t="shared" si="0"/>
        <v>0</v>
      </c>
      <c r="G27" s="10">
        <f t="shared" si="1"/>
        <v>0</v>
      </c>
      <c r="H27" s="11">
        <v>0</v>
      </c>
      <c r="I27" s="10">
        <v>9243400</v>
      </c>
      <c r="J27" s="12">
        <v>9243429.1699999999</v>
      </c>
      <c r="K27" s="12">
        <v>0</v>
      </c>
      <c r="L27" s="10">
        <f t="shared" si="2"/>
        <v>0</v>
      </c>
      <c r="M27" s="12">
        <f t="shared" si="3"/>
        <v>0</v>
      </c>
      <c r="N27" s="11">
        <f>K27/K8*100</f>
        <v>0</v>
      </c>
      <c r="O27" s="9">
        <f>IFERROR(E27/K27*100,0)</f>
        <v>0</v>
      </c>
      <c r="P27" s="9">
        <f t="shared" si="4"/>
        <v>0</v>
      </c>
    </row>
    <row r="28" spans="1:16" ht="78.75" x14ac:dyDescent="0.25">
      <c r="A28" s="2" t="s">
        <v>42</v>
      </c>
      <c r="B28" s="3"/>
      <c r="C28" s="11">
        <v>0</v>
      </c>
      <c r="D28" s="12">
        <v>0</v>
      </c>
      <c r="E28" s="12">
        <v>0</v>
      </c>
      <c r="F28" s="10">
        <v>0</v>
      </c>
      <c r="G28" s="10">
        <v>0</v>
      </c>
      <c r="H28" s="11">
        <f>E28/E8*100</f>
        <v>0</v>
      </c>
      <c r="I28" s="11">
        <v>0</v>
      </c>
      <c r="J28" s="12">
        <v>0</v>
      </c>
      <c r="K28" s="12">
        <v>0</v>
      </c>
      <c r="L28" s="10">
        <f>IFERROR(K28/I28*100,0)</f>
        <v>0</v>
      </c>
      <c r="M28" s="10">
        <f>IFERROR(L28/J28*100,0)</f>
        <v>0</v>
      </c>
      <c r="N28" s="11">
        <f>K28/K8*100</f>
        <v>0</v>
      </c>
      <c r="O28" s="9">
        <f>IFERROR(E28/K28*100,0)</f>
        <v>0</v>
      </c>
      <c r="P28" s="9">
        <f>SUM(G28-M28)</f>
        <v>0</v>
      </c>
    </row>
    <row r="29" spans="1:16" ht="15.75" x14ac:dyDescent="0.25">
      <c r="J29" t="s">
        <v>44</v>
      </c>
      <c r="N29" s="15"/>
    </row>
  </sheetData>
  <mergeCells count="18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  <mergeCell ref="N5:N6"/>
    <mergeCell ref="O5:O6"/>
    <mergeCell ref="P5:P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1 месяц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fu7</cp:lastModifiedBy>
  <cp:lastPrinted>2025-02-24T08:25:06Z</cp:lastPrinted>
  <dcterms:created xsi:type="dcterms:W3CDTF">2016-08-26T05:17:14Z</dcterms:created>
  <dcterms:modified xsi:type="dcterms:W3CDTF">2025-02-24T08:38:09Z</dcterms:modified>
</cp:coreProperties>
</file>